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17"/>
  <c r="N17"/>
  <c r="E17"/>
  <c r="O17"/>
  <c r="F17"/>
  <c r="P17"/>
  <c r="D17"/>
  <c r="Q12"/>
  <c r="Q17"/>
  <c r="Q2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H17" l="1"/>
  <c r="I16" s="1"/>
  <c r="S16" s="1"/>
  <c r="H32"/>
  <c r="I31" s="1"/>
  <c r="S31" s="1"/>
  <c r="H27"/>
  <c r="I26" s="1"/>
  <c r="S26" s="1"/>
  <c r="H22"/>
  <c r="I21" s="1"/>
  <c r="S21" s="1"/>
  <c r="H37"/>
  <c r="I36" s="1"/>
  <c r="S36" s="1"/>
  <c r="R12"/>
  <c r="R39" s="1"/>
  <c r="N12"/>
  <c r="N39" s="1"/>
  <c r="E12"/>
  <c r="E39" s="1"/>
  <c r="F12"/>
  <c r="F39" s="1"/>
  <c r="O12"/>
  <c r="O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<sst xmlns="http://schemas.openxmlformats.org/spreadsheetml/2006/main" count="117" uniqueCount="76">
  <si>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</si>
  <si>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</si>
  <si>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</si>
  <si>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Moravsk</t>
  </si>
  <si>
    <t>Datum:  </t>
  </si>
  <si>
    <t>26.9.2020</t>
  </si>
  <si>
    <t>Domácí</t>
  </si>
  <si>
    <t>KK Moravská Slávia Brno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</si>
  <si>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</si>
  <si>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</si>
  <si>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</si>
  <si>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</si>
  <si>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</si>
  <si>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</si>
  <si>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</si>
  <si>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</si>
  <si>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</si>
  <si>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</si>
  <si>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</si>
  <si>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</si>
  <si>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</si>
  <si>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Novák</t>
  </si>
  <si>
    <t>Huťa</t>
  </si>
  <si>
    <t>Stanislav</t>
  </si>
  <si>
    <t>Michal</t>
  </si>
  <si>
    <t>Hostinský</t>
  </si>
  <si>
    <t>Kratochvíla</t>
  </si>
  <si>
    <t>Ivo</t>
  </si>
  <si>
    <t>Václav</t>
  </si>
  <si>
    <t>Košťál</t>
  </si>
  <si>
    <t>Pavel</t>
  </si>
  <si>
    <t>Zdeněk</t>
  </si>
  <si>
    <t>Šenkýř</t>
  </si>
  <si>
    <t>Teplík</t>
  </si>
  <si>
    <t>Radek</t>
  </si>
  <si>
    <t>Ladislav</t>
  </si>
  <si>
    <t>Antoš</t>
  </si>
  <si>
    <t>Černý</t>
  </si>
  <si>
    <t>Josef</t>
  </si>
  <si>
    <t>Klika</t>
  </si>
  <si>
    <t>Janás</t>
  </si>
  <si>
    <t>Milan</t>
  </si>
  <si>
    <t>Roman</t>
  </si>
  <si>
    <t>Celkový výkon družstva  </t>
  </si>
  <si>
    <t>Vedoucí družstva         Jméno:</t>
  </si>
  <si>
    <t>Milan Klika</t>
  </si>
  <si>
    <t>Bodový zisk</t>
  </si>
  <si>
    <t>Roman Janás</t>
  </si>
  <si>
    <t>Podpis:</t>
  </si>
  <si>
    <t>Rozhodčí</t>
  </si>
  <si>
    <t>Jméno:</t>
  </si>
  <si>
    <t>Lenka Hanušová</t>
  </si>
  <si>
    <t>Číslo průkazu:</t>
  </si>
  <si>
    <t>II/0573</t>
  </si>
  <si>
    <t>Čas zahájení utkání:  </t>
  </si>
  <si>
    <t>14:00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</si>
  <si>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</si>
  <si>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</si>
  <si>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</si>
  <si>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</si>
  <si>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</si>
  <si>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</si>
  <si>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</si>
  <si>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</si>
  <si>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</si>
  <si>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</si>
  <si>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</si>
  <si>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</si>
  <si>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</si>
  <si>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Pen Boštjan</t>
  </si>
  <si>
    <t>Novák Stanislav</t>
  </si>
  <si>
    <t>Napomínání hráčů za nesportovní chování či vyloučení ze startu:</t>
  </si>
  <si>
    <t>start náhradníka Josef Černý č.r 07170</t>
  </si>
  <si>
    <t>Různé:</t>
  </si>
  <si>
    <t xml:space="preserve">Datum a podpis rozhodčího:  </t>
  </si>
  <si>
    <t>26.9.2020 Lenka Hanušová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</si>
</sst>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6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27</v>
      </c>
      <c r="F8" s="12">
        <v>4</v>
      </c>
      <c r="G8" s="13">
        <f>IF(AND(ISBLANK(D8),ISBLANK(E8)),"",D8+E8)</f>
        <v>108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53</v>
      </c>
      <c r="P8" s="12">
        <v>1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34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52</v>
      </c>
      <c r="P9" s="18">
        <v>1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35</v>
      </c>
      <c r="F10" s="18">
        <v>2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53</v>
      </c>
      <c r="P10" s="18">
        <v>2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60</v>
      </c>
      <c r="F11" s="23">
        <v>1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36</v>
      </c>
      <c r="P11" s="23">
        <v>1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20071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156</v>
      </c>
      <c r="F12" s="28">
        <f>IF(ISNUMBER($G12),SUM(F8:F11),"")</f>
        <v>7</v>
      </c>
      <c r="G12" s="29">
        <f>IF(SUM($G8:$G11)+SUM($Q8:$Q11)&gt;0,SUM(G8:G11),"")</f>
        <v>514</v>
      </c>
      <c r="H12" s="27">
        <f>IF(ISNUMBER($G12),SUM(H8:H11),"")</f>
        <v>1</v>
      </c>
      <c r="I12" s="99"/>
      <c r="K12" s="96">
        <v>7179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194</v>
      </c>
      <c r="P12" s="28">
        <f>IF(ISNUMBER($G12),SUM(P8:P11),"")</f>
        <v>5</v>
      </c>
      <c r="Q12" s="29">
        <f>IF(SUM($G8:$G11)+SUM($Q8:$Q11)&gt;0,SUM(Q8:Q11),"")</f>
        <v>566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109</v>
      </c>
      <c r="E13" s="12">
        <v>52</v>
      </c>
      <c r="F13" s="12">
        <v>0</v>
      </c>
      <c r="G13" s="13">
        <f>IF(AND(ISBLANK(D13),ISBLANK(E13)),"",D13+E13)</f>
        <v>161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45</v>
      </c>
      <c r="P13" s="12">
        <v>0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43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99</v>
      </c>
      <c r="O14" s="18">
        <v>32</v>
      </c>
      <c r="P14" s="18">
        <v>2</v>
      </c>
      <c r="Q14" s="19">
        <f>IF(AND(ISBLANK(N14),ISBLANK(O14)),"",N14+O14)</f>
        <v>131</v>
      </c>
      <c r="R14" s="20">
        <f>IF(ISNUMBER($H14),1-$H14,"")</f>
        <v>0.5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32</v>
      </c>
      <c r="F15" s="18">
        <v>2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54</v>
      </c>
      <c r="P15" s="18">
        <v>0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36</v>
      </c>
      <c r="F16" s="23">
        <v>1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59</v>
      </c>
      <c r="P16" s="23">
        <v>0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9135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163</v>
      </c>
      <c r="F17" s="28">
        <f>IF(ISNUMBER($G17),SUM(F13:F16),"")</f>
        <v>3</v>
      </c>
      <c r="G17" s="29">
        <f>IF(SUM($G13:$G16)+SUM($Q13:$Q16)&gt;0,SUM(G13:G16),"")</f>
        <v>543</v>
      </c>
      <c r="H17" s="27">
        <f>IF(ISNUMBER($G17),SUM(H13:H16),"")</f>
        <v>1.5</v>
      </c>
      <c r="I17" s="99"/>
      <c r="K17" s="96">
        <v>17643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190</v>
      </c>
      <c r="P17" s="28">
        <f>IF(ISNUMBER($G17),SUM(P13:P16),"")</f>
        <v>2</v>
      </c>
      <c r="Q17" s="29">
        <f>IF(SUM($G13:$G16)+SUM($Q13:$Q16)&gt;0,SUM(Q13:Q16),"")</f>
        <v>554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54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92</v>
      </c>
      <c r="O18" s="12">
        <v>25</v>
      </c>
      <c r="P18" s="12">
        <v>3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43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36</v>
      </c>
      <c r="P19" s="18">
        <v>1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60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36</v>
      </c>
      <c r="P20" s="18">
        <v>0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53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42</v>
      </c>
      <c r="P21" s="23">
        <v>0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210</v>
      </c>
      <c r="F22" s="28">
        <f>IF(ISNUMBER($G22),SUM(F18:F21),"")</f>
        <v>3</v>
      </c>
      <c r="G22" s="29">
        <f>IF(SUM($G18:$G21)+SUM($Q18:$Q21)&gt;0,SUM(G18:G21),"")</f>
        <v>564</v>
      </c>
      <c r="H22" s="27">
        <f>IF(ISNUMBER($G22),SUM(H18:H21),"")</f>
        <v>4</v>
      </c>
      <c r="I22" s="99"/>
      <c r="K22" s="96">
        <v>7186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139</v>
      </c>
      <c r="P22" s="28">
        <f>IF(ISNUMBER($G22),SUM(P18:P21),"")</f>
        <v>4</v>
      </c>
      <c r="Q22" s="29">
        <f>IF(SUM($G18:$G21)+SUM($Q18:$Q21)&gt;0,SUM(Q18:Q21),"")</f>
        <v>497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44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78</v>
      </c>
      <c r="O23" s="12">
        <v>50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71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35</v>
      </c>
      <c r="P24" s="18">
        <v>0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74</v>
      </c>
      <c r="E25" s="18">
        <v>41</v>
      </c>
      <c r="F25" s="18">
        <v>3</v>
      </c>
      <c r="G25" s="19">
        <f>IF(AND(ISBLANK(D25),ISBLANK(E25)),"",D25+E25)</f>
        <v>115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34</v>
      </c>
      <c r="P25" s="18">
        <v>2</v>
      </c>
      <c r="Q25" s="19">
        <f>IF(AND(ISBLANK(N25),ISBLANK(O25)),"",N25+O25)</f>
        <v>124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27</v>
      </c>
      <c r="F26" s="23">
        <v>1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53</v>
      </c>
      <c r="P26" s="23">
        <v>4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19877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183</v>
      </c>
      <c r="F27" s="28">
        <f>IF(ISNUMBER($G27),SUM(F23:F26),"")</f>
        <v>4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11780</v>
      </c>
      <c r="L27" s="97"/>
      <c r="M27" s="26" t="s">
        <v>18</v>
      </c>
      <c r="N27" s="27">
        <f>IF(ISNUMBER($G27),SUM(N23:N26),"")</f>
        <v>335</v>
      </c>
      <c r="O27" s="28">
        <f>IF(ISNUMBER($G27),SUM(O23:O26),"")</f>
        <v>172</v>
      </c>
      <c r="P27" s="28">
        <f>IF(ISNUMBER($G27),SUM(P23:P26),"")</f>
        <v>7</v>
      </c>
      <c r="Q27" s="29">
        <f>IF(SUM($G23:$G26)+SUM($Q23:$Q26)&gt;0,SUM(Q23:Q26),"")</f>
        <v>507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110</v>
      </c>
      <c r="E28" s="12">
        <v>42</v>
      </c>
      <c r="F28" s="12">
        <v>1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35</v>
      </c>
      <c r="P28" s="12">
        <v>2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43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36</v>
      </c>
      <c r="P29" s="18">
        <v>1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91</v>
      </c>
      <c r="E30" s="18">
        <v>35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44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61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45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181</v>
      </c>
      <c r="F32" s="28">
        <f>IF(ISNUMBER($G32),SUM(F28:F31),"")</f>
        <v>4</v>
      </c>
      <c r="G32" s="29">
        <f>IF(SUM($G28:$G31)+SUM($Q28:$Q31)&gt;0,SUM(G28:G31),"")</f>
        <v>561</v>
      </c>
      <c r="H32" s="27">
        <f>IF(ISNUMBER($G32),SUM(H28:H31),"")</f>
        <v>2</v>
      </c>
      <c r="I32" s="99"/>
      <c r="K32" s="96">
        <v>7170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160</v>
      </c>
      <c r="P32" s="28">
        <f>IF(ISNUMBER($G32),SUM(P28:P31),"")</f>
        <v>4</v>
      </c>
      <c r="Q32" s="29">
        <f>IF(SUM($G28:$G31)+SUM($Q28:$Q31)&gt;0,SUM(Q28:Q31),"")</f>
        <v>519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83</v>
      </c>
      <c r="E33" s="12">
        <v>52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72</v>
      </c>
      <c r="O33" s="12">
        <v>34</v>
      </c>
      <c r="P33" s="12">
        <v>1</v>
      </c>
      <c r="Q33" s="13">
        <f>IF(AND(ISBLANK(N33),ISBLANK(O33)),"",N33+O33)</f>
        <v>106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52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41</v>
      </c>
      <c r="P34" s="18">
        <v>3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36</v>
      </c>
      <c r="F35" s="18">
        <v>1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94</v>
      </c>
      <c r="O35" s="18">
        <v>34</v>
      </c>
      <c r="P35" s="18">
        <v>2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43</v>
      </c>
      <c r="F36" s="23">
        <v>1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36</v>
      </c>
      <c r="P36" s="23">
        <v>0</v>
      </c>
      <c r="Q36" s="24">
        <f>IF(AND(ISBLANK(N36),ISBLANK(O36)),"",N36+O36)</f>
        <v>115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183</v>
      </c>
      <c r="F37" s="28">
        <f>IF(ISNUMBER($G37),SUM(F33:F36),"")</f>
        <v>3</v>
      </c>
      <c r="G37" s="29">
        <f>IF(SUM($G33:$G36)+SUM($Q33:$Q36)&gt;0,SUM(G33:G36),"")</f>
        <v>549</v>
      </c>
      <c r="H37" s="27">
        <f>IF(ISNUMBER($G37),SUM(H33:H36),"")</f>
        <v>3</v>
      </c>
      <c r="I37" s="99"/>
      <c r="K37" s="96">
        <v>8053</v>
      </c>
      <c r="L37" s="97"/>
      <c r="M37" s="26" t="s">
        <v>18</v>
      </c>
      <c r="N37" s="27">
        <f>IF(ISNUMBER($G37),SUM(N33:N36),"")</f>
        <v>331</v>
      </c>
      <c r="O37" s="28">
        <f>IF(ISNUMBER($G37),SUM(O33:O36),"")</f>
        <v>145</v>
      </c>
      <c r="P37" s="28">
        <f>IF(ISNUMBER($G37),SUM(P33:P36),"")</f>
        <v>6</v>
      </c>
      <c r="Q37" s="29">
        <f>IF(SUM($G33:$G36)+SUM($Q33:$Q36)&gt;0,SUM(Q33:Q36),"")</f>
        <v>476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2185</v>
      </c>
      <c r="E39" s="34">
        <f>IF(ISNUMBER($G39),SUM(E12,E17,E22,E27,E32,E37),"")</f>
        <v>1076</v>
      </c>
      <c r="F39" s="34">
        <f>IF(ISNUMBER($G39),SUM(F12,F17,F22,F27,F32,F37),"")</f>
        <v>24</v>
      </c>
      <c r="G39" s="35">
        <f>IF(SUM($G$8:$G$37)+SUM($Q$8:$Q$37)&gt;0,SUM(G12,G17,G22,G27,G32,G37),"")</f>
        <v>3261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2119</v>
      </c>
      <c r="O39" s="34">
        <f>IF(ISNUMBER($G39),SUM(O12,O17,O22,O27,O32,O37),"")</f>
        <v>1000</v>
      </c>
      <c r="P39" s="34">
        <f>IF(ISNUMBER($G39),SUM(P12,P17,P22,P27,P32,P37),"")</f>
        <v>28</v>
      </c>
      <c r="Q39" s="35">
        <f>IF(SUM($G$8:$G$37)+SUM($Q$8:$Q$37)&gt;0,SUM(Q12,Q17,Q22,Q27,Q32,Q37),"")</f>
        <v>3119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Moravská Slávia Brno – SK Kuželky Dubňany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18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31</v>
      </c>
      <c r="B57" s="71" t="s">
        <v>69</v>
      </c>
      <c r="C57" s="72"/>
      <c r="D57" s="68">
        <v>25503</v>
      </c>
      <c r="E57" s="71" t="s">
        <v>70</v>
      </c>
      <c r="F57" s="74"/>
      <c r="G57" s="74"/>
      <c r="H57" s="72"/>
      <c r="I57" s="68">
        <v>20071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72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2020-09-26T16:02:57Z</dcterms:modified>
</cp:coreProperties>
</file>